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JoaoClaudio\Desktop\"/>
    </mc:Choice>
  </mc:AlternateContent>
  <bookViews>
    <workbookView xWindow="0" yWindow="0" windowWidth="21600" windowHeight="9735"/>
  </bookViews>
  <sheets>
    <sheet name="%12,88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6" i="5" l="1"/>
  <c r="O46" i="5" s="1"/>
  <c r="Q46" i="5" s="1"/>
  <c r="D46" i="5"/>
  <c r="F46" i="5" s="1"/>
  <c r="H46" i="5" s="1"/>
  <c r="M45" i="5"/>
  <c r="O45" i="5" s="1"/>
  <c r="Q45" i="5" s="1"/>
  <c r="D45" i="5"/>
  <c r="F45" i="5" s="1"/>
  <c r="H45" i="5" s="1"/>
  <c r="M44" i="5"/>
  <c r="O44" i="5" s="1"/>
  <c r="Q44" i="5" s="1"/>
  <c r="D44" i="5"/>
  <c r="F44" i="5" s="1"/>
  <c r="H44" i="5" s="1"/>
  <c r="M43" i="5"/>
  <c r="O43" i="5" s="1"/>
  <c r="Q43" i="5" s="1"/>
  <c r="D43" i="5"/>
  <c r="F43" i="5" s="1"/>
  <c r="H43" i="5" s="1"/>
  <c r="M42" i="5"/>
  <c r="O42" i="5" s="1"/>
  <c r="Q42" i="5" s="1"/>
  <c r="D42" i="5"/>
  <c r="F42" i="5" s="1"/>
  <c r="H42" i="5" s="1"/>
  <c r="P41" i="5"/>
  <c r="M41" i="5"/>
  <c r="O41" i="5" s="1"/>
  <c r="Q41" i="5" s="1"/>
  <c r="D41" i="5"/>
  <c r="F41" i="5" s="1"/>
  <c r="H41" i="5" s="1"/>
  <c r="M40" i="5"/>
  <c r="O40" i="5" s="1"/>
  <c r="Q40" i="5" s="1"/>
  <c r="D40" i="5"/>
  <c r="F40" i="5" s="1"/>
  <c r="H40" i="5" s="1"/>
  <c r="D35" i="5"/>
  <c r="F35" i="5" s="1"/>
  <c r="H35" i="5" s="1"/>
  <c r="D34" i="5"/>
  <c r="F34" i="5" s="1"/>
  <c r="H34" i="5" s="1"/>
  <c r="D33" i="5"/>
  <c r="F33" i="5" s="1"/>
  <c r="H33" i="5" s="1"/>
  <c r="D32" i="5"/>
  <c r="F32" i="5" s="1"/>
  <c r="H32" i="5" s="1"/>
  <c r="M31" i="5"/>
  <c r="O31" i="5" s="1"/>
  <c r="Q31" i="5" s="1"/>
  <c r="D31" i="5"/>
  <c r="F31" i="5" s="1"/>
  <c r="H31" i="5" s="1"/>
  <c r="M30" i="5"/>
  <c r="O30" i="5" s="1"/>
  <c r="Q30" i="5" s="1"/>
  <c r="D30" i="5"/>
  <c r="F30" i="5" s="1"/>
  <c r="H30" i="5" s="1"/>
  <c r="M29" i="5"/>
  <c r="O29" i="5" s="1"/>
  <c r="Q29" i="5" s="1"/>
  <c r="D29" i="5"/>
  <c r="F29" i="5" s="1"/>
  <c r="H29" i="5" s="1"/>
  <c r="M24" i="5"/>
  <c r="O24" i="5" s="1"/>
  <c r="Q24" i="5" s="1"/>
  <c r="D24" i="5"/>
  <c r="F24" i="5" s="1"/>
  <c r="H24" i="5" s="1"/>
  <c r="M23" i="5"/>
  <c r="O23" i="5" s="1"/>
  <c r="Q23" i="5" s="1"/>
  <c r="D23" i="5"/>
  <c r="F23" i="5" s="1"/>
  <c r="H23" i="5" s="1"/>
  <c r="M22" i="5"/>
  <c r="O22" i="5" s="1"/>
  <c r="Q22" i="5" s="1"/>
  <c r="D22" i="5"/>
  <c r="F22" i="5" s="1"/>
  <c r="H22" i="5" s="1"/>
  <c r="M21" i="5"/>
  <c r="O21" i="5" s="1"/>
  <c r="Q21" i="5" s="1"/>
  <c r="G21" i="5"/>
  <c r="D21" i="5"/>
  <c r="F21" i="5" s="1"/>
  <c r="H21" i="5" s="1"/>
  <c r="M20" i="5"/>
  <c r="O20" i="5" s="1"/>
  <c r="Q20" i="5" s="1"/>
  <c r="D20" i="5"/>
  <c r="F20" i="5" s="1"/>
  <c r="H20" i="5" s="1"/>
  <c r="M19" i="5"/>
  <c r="O19" i="5" s="1"/>
  <c r="Q19" i="5" s="1"/>
  <c r="D19" i="5"/>
  <c r="F19" i="5" s="1"/>
  <c r="H19" i="5" s="1"/>
  <c r="M18" i="5"/>
  <c r="O18" i="5" s="1"/>
  <c r="Q18" i="5" s="1"/>
  <c r="D18" i="5"/>
  <c r="F18" i="5" s="1"/>
  <c r="H18" i="5" s="1"/>
  <c r="D13" i="5"/>
  <c r="F13" i="5" s="1"/>
  <c r="H13" i="5" s="1"/>
  <c r="M12" i="5"/>
  <c r="O12" i="5" s="1"/>
  <c r="Q12" i="5" s="1"/>
  <c r="D12" i="5"/>
  <c r="F12" i="5" s="1"/>
  <c r="H12" i="5" s="1"/>
  <c r="M11" i="5"/>
  <c r="O11" i="5" s="1"/>
  <c r="Q11" i="5" s="1"/>
  <c r="D11" i="5"/>
  <c r="F11" i="5" s="1"/>
  <c r="M10" i="5"/>
  <c r="O10" i="5" s="1"/>
  <c r="D10" i="5"/>
  <c r="F10" i="5" s="1"/>
  <c r="M9" i="5"/>
  <c r="O9" i="5" s="1"/>
  <c r="D9" i="5"/>
  <c r="F9" i="5" s="1"/>
  <c r="M8" i="5"/>
  <c r="O8" i="5" s="1"/>
  <c r="D8" i="5"/>
  <c r="F8" i="5" s="1"/>
  <c r="M7" i="5"/>
  <c r="O7" i="5" s="1"/>
  <c r="D7" i="5"/>
  <c r="F7" i="5" s="1"/>
  <c r="P45" i="5" l="1"/>
  <c r="P30" i="5"/>
  <c r="G19" i="5"/>
  <c r="G23" i="5"/>
  <c r="P43" i="5"/>
  <c r="G18" i="5"/>
  <c r="G20" i="5"/>
  <c r="G22" i="5"/>
  <c r="G24" i="5"/>
  <c r="P12" i="5"/>
  <c r="P40" i="5"/>
  <c r="P42" i="5"/>
  <c r="P44" i="5"/>
  <c r="P46" i="5"/>
  <c r="G40" i="5"/>
  <c r="G41" i="5"/>
  <c r="G42" i="5"/>
  <c r="G43" i="5"/>
  <c r="G44" i="5"/>
  <c r="G45" i="5"/>
  <c r="G46" i="5"/>
  <c r="P29" i="5"/>
  <c r="P31" i="5"/>
  <c r="G29" i="5"/>
  <c r="G30" i="5"/>
  <c r="G31" i="5"/>
  <c r="G32" i="5"/>
  <c r="G33" i="5"/>
  <c r="G34" i="5"/>
  <c r="G35" i="5"/>
  <c r="P18" i="5"/>
  <c r="P19" i="5"/>
  <c r="P20" i="5"/>
  <c r="P21" i="5"/>
  <c r="P22" i="5"/>
  <c r="P23" i="5"/>
  <c r="P24" i="5"/>
  <c r="P11" i="5"/>
  <c r="G12" i="5"/>
  <c r="G13" i="5"/>
  <c r="Q7" i="5"/>
  <c r="P7" i="5"/>
  <c r="Q8" i="5"/>
  <c r="P8" i="5"/>
  <c r="Q9" i="5"/>
  <c r="P9" i="5"/>
  <c r="Q10" i="5"/>
  <c r="P10" i="5"/>
  <c r="H7" i="5"/>
  <c r="G7" i="5"/>
  <c r="H8" i="5"/>
  <c r="G8" i="5"/>
  <c r="H9" i="5"/>
  <c r="G9" i="5"/>
  <c r="H10" i="5"/>
  <c r="G10" i="5"/>
  <c r="H11" i="5"/>
  <c r="G11" i="5"/>
</calcChain>
</file>

<file path=xl/sharedStrings.xml><?xml version="1.0" encoding="utf-8"?>
<sst xmlns="http://schemas.openxmlformats.org/spreadsheetml/2006/main" count="132" uniqueCount="32">
  <si>
    <t>Faixas de Consumo (m³)</t>
  </si>
  <si>
    <t>Água</t>
  </si>
  <si>
    <t>0 à 10</t>
  </si>
  <si>
    <t>11 à 20</t>
  </si>
  <si>
    <t>21 à 30</t>
  </si>
  <si>
    <t>31 à 40</t>
  </si>
  <si>
    <t>41 à 50</t>
  </si>
  <si>
    <t>51 à 100</t>
  </si>
  <si>
    <t>31 à 50</t>
  </si>
  <si>
    <t>0 à 15</t>
  </si>
  <si>
    <t>15 à 30</t>
  </si>
  <si>
    <t>101 à 500</t>
  </si>
  <si>
    <t>501 à 1000</t>
  </si>
  <si>
    <t>de 101 acima</t>
  </si>
  <si>
    <t>de 1001 acima</t>
  </si>
  <si>
    <t>16 à 1000</t>
  </si>
  <si>
    <t>Reaj.</t>
  </si>
  <si>
    <t>%</t>
  </si>
  <si>
    <t xml:space="preserve">Tabela atualizada dos valores das tarifas de agua e esgoto sanitario </t>
  </si>
  <si>
    <t>Tarifa de Esgoto (R$)</t>
  </si>
  <si>
    <t xml:space="preserve">Ctg  9 - Residencial Social </t>
  </si>
  <si>
    <t xml:space="preserve">Ctg 1 - Residencial </t>
  </si>
  <si>
    <t xml:space="preserve">Ctg 2 - Comercial </t>
  </si>
  <si>
    <t xml:space="preserve">Ctg 3 - Industrial </t>
  </si>
  <si>
    <t xml:space="preserve">Ctg 5 - Clubes Recreativos </t>
  </si>
  <si>
    <t>Ctg 7 - Insumo de Produção</t>
  </si>
  <si>
    <t>Ctg 8 - Prédios Públicos - Isentos</t>
  </si>
  <si>
    <t>Ctg 6 - Entidades Filantrópicas - Isento até 35 m³</t>
  </si>
  <si>
    <t>Reajuste</t>
  </si>
  <si>
    <t>R$</t>
  </si>
  <si>
    <t>Atual</t>
  </si>
  <si>
    <t>Nova Tarifa de agua(R$)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</si>
</sst>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4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9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44" fontId="3" fillId="0" borderId="0" xfId="2" applyFont="1"/>
    <xf numFmtId="44" fontId="2" fillId="0" borderId="0" xfId="2" applyFont="1"/>
    <xf numFmtId="44" fontId="3" fillId="0" borderId="0" xfId="0" applyNumberFormat="1" applyFont="1"/>
    <xf numFmtId="2" fontId="4" fillId="0" borderId="1" xfId="0" applyNumberFormat="1" applyFont="1" applyBorder="1"/>
    <xf numFmtId="0" fontId="5" fillId="0" borderId="1" xfId="0" applyFont="1" applyBorder="1"/>
    <xf numFmtId="2" fontId="5" fillId="0" borderId="1" xfId="0" applyNumberFormat="1" applyFont="1" applyBorder="1"/>
    <xf numFmtId="10" fontId="5" fillId="0" borderId="1" xfId="1" applyNumberFormat="1" applyFont="1" applyBorder="1"/>
    <xf numFmtId="9" fontId="3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4" fontId="5" fillId="0" borderId="1" xfId="0" applyNumberFormat="1" applyFont="1" applyBorder="1"/>
    <xf numFmtId="2" fontId="6" fillId="0" borderId="1" xfId="0" applyNumberFormat="1" applyFont="1" applyBorder="1"/>
    <xf numFmtId="2" fontId="7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9" fillId="0" borderId="1" xfId="0" applyNumberFormat="1" applyFont="1" applyBorder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2" fontId="9" fillId="0" borderId="2" xfId="0" applyNumberFormat="1" applyFont="1" applyBorder="1"/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164" fontId="5" fillId="0" borderId="2" xfId="0" applyNumberFormat="1" applyFont="1" applyBorder="1"/>
    <xf numFmtId="0" fontId="3" fillId="2" borderId="8" xfId="0" applyFont="1" applyFill="1" applyBorder="1" applyAlignment="1">
      <alignment horizont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abSelected="1" topLeftCell="A19" zoomScale="145" zoomScaleNormal="145" workbookViewId="0">
      <selection activeCell="J13" sqref="J13"/>
    </sheetView>
  </sheetViews>
  <sheetFormatPr defaultRowHeight="12" x14ac:dyDescent="0.2"/>
  <cols>
    <col min="1" max="1" width="18.7109375" style="1" customWidth="1"/>
    <col min="2" max="3" width="0.140625" style="1" customWidth="1"/>
    <col min="4" max="4" width="5.42578125" style="1" customWidth="1"/>
    <col min="5" max="5" width="6.85546875" style="1" customWidth="1"/>
    <col min="6" max="6" width="10.42578125" style="4" customWidth="1"/>
    <col min="7" max="7" width="7.7109375" style="3" customWidth="1"/>
    <col min="8" max="8" width="7.42578125" style="3" customWidth="1"/>
    <col min="9" max="9" width="3" style="1" customWidth="1"/>
    <col min="10" max="10" width="17.85546875" style="1" customWidth="1"/>
    <col min="11" max="11" width="4.85546875" style="1" hidden="1" customWidth="1"/>
    <col min="12" max="12" width="6" style="1" hidden="1" customWidth="1"/>
    <col min="13" max="13" width="5" style="1" bestFit="1" customWidth="1"/>
    <col min="14" max="14" width="6.42578125" style="1" customWidth="1"/>
    <col min="15" max="15" width="9.5703125" style="4" customWidth="1"/>
    <col min="16" max="16" width="8" style="1" customWidth="1"/>
    <col min="17" max="17" width="6.7109375" style="1" customWidth="1"/>
    <col min="18" max="16384" width="9.140625" style="1"/>
  </cols>
  <sheetData>
    <row r="1" spans="1:20" x14ac:dyDescent="0.2">
      <c r="A1" s="23" t="s">
        <v>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20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20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20" x14ac:dyDescent="0.2">
      <c r="A4" s="18" t="s">
        <v>21</v>
      </c>
      <c r="B4" s="18"/>
      <c r="C4" s="18"/>
      <c r="D4" s="18"/>
      <c r="E4" s="18"/>
      <c r="F4" s="18"/>
      <c r="G4" s="18"/>
      <c r="H4" s="18"/>
      <c r="J4" s="18" t="s">
        <v>22</v>
      </c>
      <c r="K4" s="18"/>
      <c r="L4" s="18"/>
      <c r="M4" s="18"/>
      <c r="N4" s="18"/>
      <c r="O4" s="18"/>
      <c r="P4" s="18"/>
      <c r="Q4" s="18"/>
    </row>
    <row r="5" spans="1:20" ht="12" customHeight="1" x14ac:dyDescent="0.2">
      <c r="A5" s="20" t="s">
        <v>0</v>
      </c>
      <c r="B5" s="13" t="s">
        <v>1</v>
      </c>
      <c r="C5" s="13" t="s">
        <v>16</v>
      </c>
      <c r="D5" s="33" t="s">
        <v>29</v>
      </c>
      <c r="E5" s="33" t="s">
        <v>28</v>
      </c>
      <c r="F5" s="30" t="s">
        <v>31</v>
      </c>
      <c r="G5" s="22" t="s">
        <v>19</v>
      </c>
      <c r="H5" s="22"/>
      <c r="J5" s="20" t="s">
        <v>0</v>
      </c>
      <c r="K5" s="13" t="s">
        <v>1</v>
      </c>
      <c r="L5" s="13" t="s">
        <v>16</v>
      </c>
      <c r="M5" s="33" t="s">
        <v>29</v>
      </c>
      <c r="N5" s="33" t="s">
        <v>28</v>
      </c>
      <c r="O5" s="30" t="s">
        <v>31</v>
      </c>
      <c r="P5" s="22" t="s">
        <v>19</v>
      </c>
      <c r="Q5" s="22"/>
    </row>
    <row r="6" spans="1:20" x14ac:dyDescent="0.2">
      <c r="A6" s="21"/>
      <c r="B6" s="2"/>
      <c r="C6" s="2"/>
      <c r="D6" s="13" t="s">
        <v>30</v>
      </c>
      <c r="E6" s="13" t="s">
        <v>17</v>
      </c>
      <c r="F6" s="31"/>
      <c r="G6" s="12">
        <v>0.75</v>
      </c>
      <c r="H6" s="12">
        <v>0.85</v>
      </c>
      <c r="J6" s="21"/>
      <c r="K6" s="2"/>
      <c r="L6" s="2"/>
      <c r="M6" s="13" t="s">
        <v>30</v>
      </c>
      <c r="N6" s="13" t="s">
        <v>17</v>
      </c>
      <c r="O6" s="31"/>
      <c r="P6" s="12">
        <v>0.75</v>
      </c>
      <c r="Q6" s="12">
        <v>0.85</v>
      </c>
    </row>
    <row r="7" spans="1:20" x14ac:dyDescent="0.2">
      <c r="A7" s="9" t="s">
        <v>2</v>
      </c>
      <c r="B7" s="10">
        <v>19.8</v>
      </c>
      <c r="C7" s="11">
        <v>0.03</v>
      </c>
      <c r="D7" s="25">
        <f t="shared" ref="D7:D13" si="0">SUM(B7*(C7+1))</f>
        <v>20.394000000000002</v>
      </c>
      <c r="E7" s="14">
        <v>0.1288</v>
      </c>
      <c r="F7" s="15">
        <f>(D7*(1+E7))</f>
        <v>23.020747200000002</v>
      </c>
      <c r="G7" s="16">
        <f>SUM(F7*0.75)</f>
        <v>17.265560400000002</v>
      </c>
      <c r="H7" s="16">
        <f>SUM(F7*0.85)</f>
        <v>19.567635120000002</v>
      </c>
      <c r="J7" s="9" t="s">
        <v>2</v>
      </c>
      <c r="K7" s="10">
        <v>26.06</v>
      </c>
      <c r="L7" s="11">
        <v>0.03</v>
      </c>
      <c r="M7" s="25">
        <f t="shared" ref="M7:M12" si="1">SUM(K7*(L7+1))</f>
        <v>26.841799999999999</v>
      </c>
      <c r="N7" s="14">
        <v>0.1288</v>
      </c>
      <c r="O7" s="15">
        <f>(M7*(1+N7))</f>
        <v>30.29902384</v>
      </c>
      <c r="P7" s="16">
        <f>SUM(O7*0.75)</f>
        <v>22.724267879999999</v>
      </c>
      <c r="Q7" s="16">
        <f>SUM(O7*0.85)</f>
        <v>25.754170263999999</v>
      </c>
    </row>
    <row r="8" spans="1:20" x14ac:dyDescent="0.2">
      <c r="A8" s="9" t="s">
        <v>3</v>
      </c>
      <c r="B8" s="10">
        <v>2.19</v>
      </c>
      <c r="C8" s="11">
        <v>6.5000000000000002E-2</v>
      </c>
      <c r="D8" s="25">
        <f t="shared" si="0"/>
        <v>2.3323499999999999</v>
      </c>
      <c r="E8" s="14">
        <v>0.1288</v>
      </c>
      <c r="F8" s="8">
        <f t="shared" ref="F8:F13" si="2">(D8*(1+E8))</f>
        <v>2.63275668</v>
      </c>
      <c r="G8" s="17">
        <f t="shared" ref="G8:G13" si="3">SUM(F8*0.75)</f>
        <v>1.97456751</v>
      </c>
      <c r="H8" s="17">
        <f t="shared" ref="H8:H13" si="4">SUM(F8*0.85)</f>
        <v>2.2378431779999999</v>
      </c>
      <c r="J8" s="9" t="s">
        <v>3</v>
      </c>
      <c r="K8" s="10">
        <v>3.21</v>
      </c>
      <c r="L8" s="11">
        <v>6.5000000000000002E-2</v>
      </c>
      <c r="M8" s="25">
        <f t="shared" si="1"/>
        <v>3.41865</v>
      </c>
      <c r="N8" s="14">
        <v>0.1288</v>
      </c>
      <c r="O8" s="8">
        <f t="shared" ref="O8:O12" si="5">(M8*(1+N8))</f>
        <v>3.8589721200000002</v>
      </c>
      <c r="P8" s="17">
        <f t="shared" ref="P8:P12" si="6">SUM(O8*0.75)</f>
        <v>2.8942290900000001</v>
      </c>
      <c r="Q8" s="17">
        <f t="shared" ref="Q8:Q12" si="7">SUM(O8*0.85)</f>
        <v>3.2801263020000002</v>
      </c>
    </row>
    <row r="9" spans="1:20" x14ac:dyDescent="0.2">
      <c r="A9" s="9" t="s">
        <v>4</v>
      </c>
      <c r="B9" s="10">
        <v>2.79</v>
      </c>
      <c r="C9" s="11">
        <v>6.5000000000000002E-2</v>
      </c>
      <c r="D9" s="25">
        <f t="shared" si="0"/>
        <v>2.9713499999999997</v>
      </c>
      <c r="E9" s="14">
        <v>0.1288</v>
      </c>
      <c r="F9" s="8">
        <f t="shared" si="2"/>
        <v>3.3540598799999999</v>
      </c>
      <c r="G9" s="17">
        <f t="shared" si="3"/>
        <v>2.51554491</v>
      </c>
      <c r="H9" s="17">
        <f t="shared" si="4"/>
        <v>2.8509508979999998</v>
      </c>
      <c r="J9" s="9" t="s">
        <v>4</v>
      </c>
      <c r="K9" s="10">
        <v>4.84</v>
      </c>
      <c r="L9" s="11">
        <v>6.5000000000000002E-2</v>
      </c>
      <c r="M9" s="25">
        <f t="shared" si="1"/>
        <v>5.1545999999999994</v>
      </c>
      <c r="N9" s="14">
        <v>0.1288</v>
      </c>
      <c r="O9" s="8">
        <f t="shared" si="5"/>
        <v>5.8185124799999999</v>
      </c>
      <c r="P9" s="17">
        <f t="shared" si="6"/>
        <v>4.3638843600000001</v>
      </c>
      <c r="Q9" s="17">
        <f t="shared" si="7"/>
        <v>4.9457356079999997</v>
      </c>
    </row>
    <row r="10" spans="1:20" x14ac:dyDescent="0.2">
      <c r="A10" s="9" t="s">
        <v>5</v>
      </c>
      <c r="B10" s="10">
        <v>3.47</v>
      </c>
      <c r="C10" s="11">
        <v>0.1</v>
      </c>
      <c r="D10" s="25">
        <f t="shared" si="0"/>
        <v>3.8170000000000006</v>
      </c>
      <c r="E10" s="14">
        <v>0.1288</v>
      </c>
      <c r="F10" s="8">
        <f t="shared" si="2"/>
        <v>4.3086296000000006</v>
      </c>
      <c r="G10" s="17">
        <f t="shared" si="3"/>
        <v>3.2314722000000007</v>
      </c>
      <c r="H10" s="17">
        <f t="shared" si="4"/>
        <v>3.6623351600000005</v>
      </c>
      <c r="J10" s="9" t="s">
        <v>8</v>
      </c>
      <c r="K10" s="10">
        <v>5.72</v>
      </c>
      <c r="L10" s="11">
        <v>0.1</v>
      </c>
      <c r="M10" s="25">
        <f t="shared" si="1"/>
        <v>6.2919999999999998</v>
      </c>
      <c r="N10" s="14">
        <v>0.1288</v>
      </c>
      <c r="O10" s="8">
        <f t="shared" si="5"/>
        <v>7.1024095999999997</v>
      </c>
      <c r="P10" s="17">
        <f t="shared" si="6"/>
        <v>5.3268071999999993</v>
      </c>
      <c r="Q10" s="17">
        <f t="shared" si="7"/>
        <v>6.0370481599999994</v>
      </c>
    </row>
    <row r="11" spans="1:20" x14ac:dyDescent="0.2">
      <c r="A11" s="9" t="s">
        <v>6</v>
      </c>
      <c r="B11" s="10">
        <v>3.63</v>
      </c>
      <c r="C11" s="11">
        <v>0.1</v>
      </c>
      <c r="D11" s="25">
        <f t="shared" si="0"/>
        <v>3.9930000000000003</v>
      </c>
      <c r="E11" s="14">
        <v>0.1288</v>
      </c>
      <c r="F11" s="8">
        <f t="shared" si="2"/>
        <v>4.5072984000000007</v>
      </c>
      <c r="G11" s="17">
        <f t="shared" si="3"/>
        <v>3.3804738000000008</v>
      </c>
      <c r="H11" s="17">
        <f t="shared" si="4"/>
        <v>3.8312036400000005</v>
      </c>
      <c r="J11" s="9" t="s">
        <v>7</v>
      </c>
      <c r="K11" s="10">
        <v>8.4</v>
      </c>
      <c r="L11" s="11">
        <v>0.1</v>
      </c>
      <c r="M11" s="25">
        <f t="shared" si="1"/>
        <v>9.240000000000002</v>
      </c>
      <c r="N11" s="14">
        <v>0.1288</v>
      </c>
      <c r="O11" s="8">
        <f t="shared" si="5"/>
        <v>10.430112000000003</v>
      </c>
      <c r="P11" s="17">
        <f t="shared" si="6"/>
        <v>7.8225840000000026</v>
      </c>
      <c r="Q11" s="17">
        <f t="shared" si="7"/>
        <v>8.8655952000000031</v>
      </c>
    </row>
    <row r="12" spans="1:20" x14ac:dyDescent="0.2">
      <c r="A12" s="9" t="s">
        <v>7</v>
      </c>
      <c r="B12" s="10">
        <v>4.84</v>
      </c>
      <c r="C12" s="11">
        <v>0.1</v>
      </c>
      <c r="D12" s="25">
        <f t="shared" si="0"/>
        <v>5.3239999999999998</v>
      </c>
      <c r="E12" s="14">
        <v>0.1288</v>
      </c>
      <c r="F12" s="8">
        <f t="shared" si="2"/>
        <v>6.0097312000000001</v>
      </c>
      <c r="G12" s="17">
        <f t="shared" si="3"/>
        <v>4.5072983999999998</v>
      </c>
      <c r="H12" s="17">
        <f t="shared" si="4"/>
        <v>5.1082715199999997</v>
      </c>
      <c r="J12" s="9" t="s">
        <v>13</v>
      </c>
      <c r="K12" s="10">
        <v>10.029999999999999</v>
      </c>
      <c r="L12" s="11">
        <v>0.1</v>
      </c>
      <c r="M12" s="25">
        <f t="shared" si="1"/>
        <v>11.032999999999999</v>
      </c>
      <c r="N12" s="14">
        <v>0.1288</v>
      </c>
      <c r="O12" s="8">
        <f t="shared" si="5"/>
        <v>12.4540504</v>
      </c>
      <c r="P12" s="17">
        <f t="shared" si="6"/>
        <v>9.3405377999999999</v>
      </c>
      <c r="Q12" s="17">
        <f t="shared" si="7"/>
        <v>10.58594284</v>
      </c>
    </row>
    <row r="13" spans="1:20" x14ac:dyDescent="0.2">
      <c r="A13" s="9" t="s">
        <v>13</v>
      </c>
      <c r="B13" s="10">
        <v>5.7</v>
      </c>
      <c r="C13" s="11">
        <v>0.1</v>
      </c>
      <c r="D13" s="25">
        <f t="shared" si="0"/>
        <v>6.2700000000000005</v>
      </c>
      <c r="E13" s="14">
        <v>0.1288</v>
      </c>
      <c r="F13" s="8">
        <f t="shared" si="2"/>
        <v>7.0775760000000005</v>
      </c>
      <c r="G13" s="17">
        <f t="shared" si="3"/>
        <v>5.3081820000000004</v>
      </c>
      <c r="H13" s="17">
        <f t="shared" si="4"/>
        <v>6.0159396000000003</v>
      </c>
    </row>
    <row r="14" spans="1:20" ht="6.75" customHeight="1" x14ac:dyDescent="0.2"/>
    <row r="15" spans="1:20" x14ac:dyDescent="0.2">
      <c r="A15" s="18" t="s">
        <v>23</v>
      </c>
      <c r="B15" s="18"/>
      <c r="C15" s="18"/>
      <c r="D15" s="18"/>
      <c r="E15" s="18"/>
      <c r="F15" s="18"/>
      <c r="G15" s="18"/>
      <c r="H15" s="18"/>
      <c r="J15" s="18" t="s">
        <v>24</v>
      </c>
      <c r="K15" s="18"/>
      <c r="L15" s="18"/>
      <c r="M15" s="18"/>
      <c r="N15" s="18"/>
      <c r="O15" s="18"/>
      <c r="P15" s="18"/>
      <c r="Q15" s="18"/>
      <c r="S15" s="5"/>
      <c r="T15" s="5"/>
    </row>
    <row r="16" spans="1:20" ht="12" customHeight="1" x14ac:dyDescent="0.2">
      <c r="A16" s="20" t="s">
        <v>0</v>
      </c>
      <c r="B16" s="13" t="s">
        <v>1</v>
      </c>
      <c r="C16" s="13" t="s">
        <v>16</v>
      </c>
      <c r="D16" s="33" t="s">
        <v>29</v>
      </c>
      <c r="E16" s="33" t="s">
        <v>28</v>
      </c>
      <c r="F16" s="30" t="s">
        <v>31</v>
      </c>
      <c r="G16" s="22" t="s">
        <v>19</v>
      </c>
      <c r="H16" s="22"/>
      <c r="J16" s="20" t="s">
        <v>0</v>
      </c>
      <c r="K16" s="13" t="s">
        <v>1</v>
      </c>
      <c r="L16" s="13" t="s">
        <v>16</v>
      </c>
      <c r="M16" s="33" t="s">
        <v>29</v>
      </c>
      <c r="N16" s="33" t="s">
        <v>28</v>
      </c>
      <c r="O16" s="30" t="s">
        <v>31</v>
      </c>
      <c r="P16" s="22" t="s">
        <v>19</v>
      </c>
      <c r="Q16" s="22"/>
      <c r="S16" s="5"/>
      <c r="T16" s="5"/>
    </row>
    <row r="17" spans="1:21" x14ac:dyDescent="0.2">
      <c r="A17" s="21"/>
      <c r="B17" s="2"/>
      <c r="C17" s="2"/>
      <c r="D17" s="13" t="s">
        <v>30</v>
      </c>
      <c r="E17" s="13" t="s">
        <v>17</v>
      </c>
      <c r="F17" s="31"/>
      <c r="G17" s="12">
        <v>0.75</v>
      </c>
      <c r="H17" s="12">
        <v>0.85</v>
      </c>
      <c r="J17" s="21"/>
      <c r="K17" s="2"/>
      <c r="L17" s="2"/>
      <c r="M17" s="13" t="s">
        <v>30</v>
      </c>
      <c r="N17" s="13" t="s">
        <v>17</v>
      </c>
      <c r="O17" s="31"/>
      <c r="P17" s="12">
        <v>0.75</v>
      </c>
      <c r="Q17" s="12">
        <v>0.85</v>
      </c>
      <c r="S17" s="5"/>
      <c r="T17" s="5"/>
    </row>
    <row r="18" spans="1:21" x14ac:dyDescent="0.2">
      <c r="A18" s="9" t="s">
        <v>9</v>
      </c>
      <c r="B18" s="10">
        <v>80.099999999999994</v>
      </c>
      <c r="C18" s="11">
        <v>0.03</v>
      </c>
      <c r="D18" s="25">
        <f t="shared" ref="D18:D24" si="8">SUM(B18*(C18+1))</f>
        <v>82.503</v>
      </c>
      <c r="E18" s="14">
        <v>0.1288</v>
      </c>
      <c r="F18" s="15">
        <f>(D18*(1+E18))</f>
        <v>93.129386400000001</v>
      </c>
      <c r="G18" s="16">
        <f>SUM(F18*0.75)</f>
        <v>69.847039800000005</v>
      </c>
      <c r="H18" s="16">
        <f>SUM(F18*0.85)</f>
        <v>79.159978440000003</v>
      </c>
      <c r="J18" s="9" t="s">
        <v>2</v>
      </c>
      <c r="K18" s="10">
        <v>22.32</v>
      </c>
      <c r="L18" s="11">
        <v>0.03</v>
      </c>
      <c r="M18" s="25">
        <f t="shared" ref="M18:M24" si="9">SUM(K18*(L18+1))</f>
        <v>22.989599999999999</v>
      </c>
      <c r="N18" s="14">
        <v>0.1288</v>
      </c>
      <c r="O18" s="15">
        <f>(M18*(1+N18))</f>
        <v>25.95066048</v>
      </c>
      <c r="P18" s="16">
        <f>SUM(O18*0.75)</f>
        <v>19.462995360000001</v>
      </c>
      <c r="Q18" s="16">
        <f>SUM(O18*0.85)</f>
        <v>22.058061408</v>
      </c>
      <c r="S18" s="5"/>
      <c r="T18" s="5"/>
    </row>
    <row r="19" spans="1:21" x14ac:dyDescent="0.2">
      <c r="A19" s="9" t="s">
        <v>10</v>
      </c>
      <c r="B19" s="10">
        <v>5.97</v>
      </c>
      <c r="C19" s="11">
        <v>6.5000000000000002E-2</v>
      </c>
      <c r="D19" s="25">
        <f t="shared" si="8"/>
        <v>6.3580499999999995</v>
      </c>
      <c r="E19" s="14">
        <v>0.1288</v>
      </c>
      <c r="F19" s="8">
        <f t="shared" ref="F19:F24" si="10">(D19*(1+E19))</f>
        <v>7.1769668399999995</v>
      </c>
      <c r="G19" s="17">
        <f t="shared" ref="G19:G24" si="11">SUM(F19*0.75)</f>
        <v>5.3827251299999999</v>
      </c>
      <c r="H19" s="17">
        <f t="shared" ref="H19:H24" si="12">SUM(F19*0.85)</f>
        <v>6.1004218139999997</v>
      </c>
      <c r="J19" s="9" t="s">
        <v>3</v>
      </c>
      <c r="K19" s="10">
        <v>2.31</v>
      </c>
      <c r="L19" s="11">
        <v>6.5000000000000002E-2</v>
      </c>
      <c r="M19" s="25">
        <f t="shared" si="9"/>
        <v>2.4601500000000001</v>
      </c>
      <c r="N19" s="14">
        <v>0.1288</v>
      </c>
      <c r="O19" s="8">
        <f t="shared" ref="O19:O24" si="13">(M19*(1+N19))</f>
        <v>2.7770173200000001</v>
      </c>
      <c r="P19" s="17">
        <f t="shared" ref="P19:P24" si="14">SUM(O19*0.75)</f>
        <v>2.08276299</v>
      </c>
      <c r="Q19" s="17">
        <f t="shared" ref="Q19:Q24" si="15">SUM(O19*0.85)</f>
        <v>2.3604647220000001</v>
      </c>
      <c r="S19" s="5"/>
      <c r="T19" s="5"/>
    </row>
    <row r="20" spans="1:21" x14ac:dyDescent="0.2">
      <c r="A20" s="9" t="s">
        <v>8</v>
      </c>
      <c r="B20" s="10">
        <v>6.41</v>
      </c>
      <c r="C20" s="11">
        <v>6.5000000000000002E-2</v>
      </c>
      <c r="D20" s="25">
        <f t="shared" si="8"/>
        <v>6.8266499999999999</v>
      </c>
      <c r="E20" s="14">
        <v>0.1288</v>
      </c>
      <c r="F20" s="8">
        <f t="shared" si="10"/>
        <v>7.7059225199999997</v>
      </c>
      <c r="G20" s="17">
        <f t="shared" si="11"/>
        <v>5.7794418899999993</v>
      </c>
      <c r="H20" s="17">
        <f t="shared" si="12"/>
        <v>6.5500341419999994</v>
      </c>
      <c r="J20" s="9" t="s">
        <v>4</v>
      </c>
      <c r="K20" s="10">
        <v>3.03</v>
      </c>
      <c r="L20" s="11">
        <v>6.5000000000000002E-2</v>
      </c>
      <c r="M20" s="25">
        <f t="shared" si="9"/>
        <v>3.2269499999999995</v>
      </c>
      <c r="N20" s="14">
        <v>0.1288</v>
      </c>
      <c r="O20" s="8">
        <f t="shared" si="13"/>
        <v>3.6425811599999998</v>
      </c>
      <c r="P20" s="17">
        <f t="shared" si="14"/>
        <v>2.73193587</v>
      </c>
      <c r="Q20" s="17">
        <f t="shared" si="15"/>
        <v>3.0961939859999998</v>
      </c>
      <c r="S20" s="5"/>
      <c r="T20" s="5"/>
    </row>
    <row r="21" spans="1:21" x14ac:dyDescent="0.2">
      <c r="A21" s="9" t="s">
        <v>7</v>
      </c>
      <c r="B21" s="10">
        <v>8.19</v>
      </c>
      <c r="C21" s="11">
        <v>0.1</v>
      </c>
      <c r="D21" s="25">
        <f t="shared" si="8"/>
        <v>9.0090000000000003</v>
      </c>
      <c r="E21" s="14">
        <v>0.1288</v>
      </c>
      <c r="F21" s="8">
        <f t="shared" si="10"/>
        <v>10.169359200000001</v>
      </c>
      <c r="G21" s="17">
        <f t="shared" si="11"/>
        <v>7.6270194</v>
      </c>
      <c r="H21" s="17">
        <f t="shared" si="12"/>
        <v>8.6439553199999999</v>
      </c>
      <c r="J21" s="9" t="s">
        <v>5</v>
      </c>
      <c r="K21" s="10">
        <v>3.81</v>
      </c>
      <c r="L21" s="11">
        <v>0.1</v>
      </c>
      <c r="M21" s="25">
        <f t="shared" si="9"/>
        <v>4.1910000000000007</v>
      </c>
      <c r="N21" s="14">
        <v>0.1288</v>
      </c>
      <c r="O21" s="8">
        <f t="shared" si="13"/>
        <v>4.7308008000000008</v>
      </c>
      <c r="P21" s="17">
        <f t="shared" si="14"/>
        <v>3.5481006000000006</v>
      </c>
      <c r="Q21" s="17">
        <f t="shared" si="15"/>
        <v>4.0211806800000005</v>
      </c>
      <c r="S21" s="5"/>
      <c r="T21" s="6"/>
      <c r="U21" s="6"/>
    </row>
    <row r="22" spans="1:21" x14ac:dyDescent="0.2">
      <c r="A22" s="9" t="s">
        <v>11</v>
      </c>
      <c r="B22" s="10">
        <v>8.4600000000000009</v>
      </c>
      <c r="C22" s="11">
        <v>0.1</v>
      </c>
      <c r="D22" s="25">
        <f t="shared" si="8"/>
        <v>9.3060000000000009</v>
      </c>
      <c r="E22" s="14">
        <v>0.1288</v>
      </c>
      <c r="F22" s="8">
        <f t="shared" si="10"/>
        <v>10.504612800000002</v>
      </c>
      <c r="G22" s="17">
        <f t="shared" si="11"/>
        <v>7.8784596000000011</v>
      </c>
      <c r="H22" s="17">
        <f t="shared" si="12"/>
        <v>8.9289208800000015</v>
      </c>
      <c r="J22" s="9" t="s">
        <v>6</v>
      </c>
      <c r="K22" s="10">
        <v>3.85</v>
      </c>
      <c r="L22" s="11">
        <v>0.1</v>
      </c>
      <c r="M22" s="25">
        <f t="shared" si="9"/>
        <v>4.2350000000000003</v>
      </c>
      <c r="N22" s="14">
        <v>0.1288</v>
      </c>
      <c r="O22" s="8">
        <f t="shared" si="13"/>
        <v>4.7804680000000008</v>
      </c>
      <c r="P22" s="17">
        <f t="shared" si="14"/>
        <v>3.5853510000000006</v>
      </c>
      <c r="Q22" s="17">
        <f t="shared" si="15"/>
        <v>4.0633978000000006</v>
      </c>
    </row>
    <row r="23" spans="1:21" x14ac:dyDescent="0.2">
      <c r="A23" s="9" t="s">
        <v>12</v>
      </c>
      <c r="B23" s="10">
        <v>9.0299999999999994</v>
      </c>
      <c r="C23" s="11">
        <v>0.1</v>
      </c>
      <c r="D23" s="25">
        <f t="shared" si="8"/>
        <v>9.9329999999999998</v>
      </c>
      <c r="E23" s="14">
        <v>0.1288</v>
      </c>
      <c r="F23" s="8">
        <f t="shared" si="10"/>
        <v>11.212370399999999</v>
      </c>
      <c r="G23" s="17">
        <f t="shared" si="11"/>
        <v>8.4092777999999999</v>
      </c>
      <c r="H23" s="17">
        <f t="shared" si="12"/>
        <v>9.5305148399999986</v>
      </c>
      <c r="J23" s="9" t="s">
        <v>7</v>
      </c>
      <c r="K23" s="10">
        <v>4.0199999999999996</v>
      </c>
      <c r="L23" s="11">
        <v>0.1</v>
      </c>
      <c r="M23" s="25">
        <f t="shared" si="9"/>
        <v>4.4219999999999997</v>
      </c>
      <c r="N23" s="14">
        <v>0.1288</v>
      </c>
      <c r="O23" s="8">
        <f t="shared" si="13"/>
        <v>4.9915535999999996</v>
      </c>
      <c r="P23" s="17">
        <f t="shared" si="14"/>
        <v>3.7436651999999997</v>
      </c>
      <c r="Q23" s="17">
        <f t="shared" si="15"/>
        <v>4.2428205599999993</v>
      </c>
    </row>
    <row r="24" spans="1:21" x14ac:dyDescent="0.2">
      <c r="A24" s="9" t="s">
        <v>14</v>
      </c>
      <c r="B24" s="10">
        <v>9.4600000000000009</v>
      </c>
      <c r="C24" s="11">
        <v>0.1</v>
      </c>
      <c r="D24" s="25">
        <f t="shared" si="8"/>
        <v>10.406000000000002</v>
      </c>
      <c r="E24" s="14">
        <v>0.1288</v>
      </c>
      <c r="F24" s="8">
        <f t="shared" si="10"/>
        <v>11.746292800000003</v>
      </c>
      <c r="G24" s="17">
        <f t="shared" si="11"/>
        <v>8.8097196000000011</v>
      </c>
      <c r="H24" s="17">
        <f t="shared" si="12"/>
        <v>9.9843488800000024</v>
      </c>
      <c r="J24" s="9" t="s">
        <v>13</v>
      </c>
      <c r="K24" s="10">
        <v>4.4800000000000004</v>
      </c>
      <c r="L24" s="11">
        <v>0.1</v>
      </c>
      <c r="M24" s="25">
        <f t="shared" si="9"/>
        <v>4.9280000000000008</v>
      </c>
      <c r="N24" s="14">
        <v>0.1288</v>
      </c>
      <c r="O24" s="8">
        <f t="shared" si="13"/>
        <v>5.5627264000000007</v>
      </c>
      <c r="P24" s="17">
        <f t="shared" si="14"/>
        <v>4.1720448000000001</v>
      </c>
      <c r="Q24" s="17">
        <f t="shared" si="15"/>
        <v>4.7283174400000005</v>
      </c>
    </row>
    <row r="25" spans="1:21" ht="10.5" customHeight="1" x14ac:dyDescent="0.2"/>
    <row r="26" spans="1:21" x14ac:dyDescent="0.2">
      <c r="A26" s="19" t="s">
        <v>27</v>
      </c>
      <c r="B26" s="19"/>
      <c r="C26" s="19"/>
      <c r="D26" s="28"/>
      <c r="E26" s="28"/>
      <c r="F26" s="19"/>
      <c r="G26" s="19"/>
      <c r="H26" s="19"/>
      <c r="J26" s="18" t="s">
        <v>25</v>
      </c>
      <c r="K26" s="18"/>
      <c r="L26" s="18"/>
      <c r="M26" s="18"/>
      <c r="N26" s="18"/>
      <c r="O26" s="18"/>
      <c r="P26" s="18"/>
      <c r="Q26" s="18"/>
    </row>
    <row r="27" spans="1:21" ht="12" customHeight="1" x14ac:dyDescent="0.2">
      <c r="A27" s="20" t="s">
        <v>0</v>
      </c>
      <c r="B27" s="13" t="s">
        <v>1</v>
      </c>
      <c r="C27" s="26" t="s">
        <v>16</v>
      </c>
      <c r="D27" s="33" t="s">
        <v>29</v>
      </c>
      <c r="E27" s="33" t="s">
        <v>28</v>
      </c>
      <c r="F27" s="30" t="s">
        <v>31</v>
      </c>
      <c r="G27" s="22" t="s">
        <v>19</v>
      </c>
      <c r="H27" s="22"/>
      <c r="J27" s="20" t="s">
        <v>0</v>
      </c>
      <c r="K27" s="13" t="s">
        <v>1</v>
      </c>
      <c r="L27" s="13" t="s">
        <v>16</v>
      </c>
      <c r="M27" s="33" t="s">
        <v>29</v>
      </c>
      <c r="N27" s="33" t="s">
        <v>28</v>
      </c>
      <c r="O27" s="30" t="s">
        <v>31</v>
      </c>
      <c r="P27" s="22" t="s">
        <v>19</v>
      </c>
      <c r="Q27" s="22"/>
    </row>
    <row r="28" spans="1:21" x14ac:dyDescent="0.2">
      <c r="A28" s="21"/>
      <c r="B28" s="2"/>
      <c r="C28" s="27"/>
      <c r="D28" s="13" t="s">
        <v>30</v>
      </c>
      <c r="E28" s="13" t="s">
        <v>17</v>
      </c>
      <c r="F28" s="31"/>
      <c r="G28" s="12">
        <v>0.75</v>
      </c>
      <c r="H28" s="12">
        <v>0.85</v>
      </c>
      <c r="J28" s="21"/>
      <c r="K28" s="2"/>
      <c r="L28" s="2"/>
      <c r="M28" s="13" t="s">
        <v>30</v>
      </c>
      <c r="N28" s="13" t="s">
        <v>17</v>
      </c>
      <c r="O28" s="31"/>
      <c r="P28" s="12">
        <v>0.75</v>
      </c>
      <c r="Q28" s="12">
        <v>0.85</v>
      </c>
    </row>
    <row r="29" spans="1:21" x14ac:dyDescent="0.2">
      <c r="A29" s="9" t="s">
        <v>2</v>
      </c>
      <c r="B29" s="10">
        <v>19.8</v>
      </c>
      <c r="C29" s="11">
        <v>0.03</v>
      </c>
      <c r="D29" s="29">
        <f t="shared" ref="D29:D35" si="16">SUM(B29*(C29+1))</f>
        <v>20.394000000000002</v>
      </c>
      <c r="E29" s="32">
        <v>0.1288</v>
      </c>
      <c r="F29" s="15">
        <f>(D29*(1+E29))</f>
        <v>23.020747200000002</v>
      </c>
      <c r="G29" s="16">
        <f t="shared" ref="G29:G35" si="17">SUM(F29*0.75)</f>
        <v>17.265560400000002</v>
      </c>
      <c r="H29" s="16">
        <f t="shared" ref="H29:H35" si="18">SUM(F29*0.85)</f>
        <v>19.567635120000002</v>
      </c>
      <c r="J29" s="9" t="s">
        <v>9</v>
      </c>
      <c r="K29" s="10">
        <v>80.099999999999994</v>
      </c>
      <c r="L29" s="11">
        <v>0.03</v>
      </c>
      <c r="M29" s="25">
        <f>SUM(K29*(L29+1))</f>
        <v>82.503</v>
      </c>
      <c r="N29" s="14">
        <v>0.1288</v>
      </c>
      <c r="O29" s="15">
        <f t="shared" ref="O29:O31" si="19">(M29*(1+N29))</f>
        <v>93.129386400000001</v>
      </c>
      <c r="P29" s="16">
        <f t="shared" ref="P29:P31" si="20">SUM(O29*0.75)</f>
        <v>69.847039800000005</v>
      </c>
      <c r="Q29" s="16">
        <f t="shared" ref="Q29:Q31" si="21">SUM(O29*0.85)</f>
        <v>79.159978440000003</v>
      </c>
    </row>
    <row r="30" spans="1:21" x14ac:dyDescent="0.2">
      <c r="A30" s="9" t="s">
        <v>3</v>
      </c>
      <c r="B30" s="10">
        <v>2.19</v>
      </c>
      <c r="C30" s="11">
        <v>6.5000000000000002E-2</v>
      </c>
      <c r="D30" s="25">
        <f t="shared" si="16"/>
        <v>2.3323499999999999</v>
      </c>
      <c r="E30" s="14">
        <v>0.1288</v>
      </c>
      <c r="F30" s="8">
        <f t="shared" ref="F30:F35" si="22">(D30*(1+E30))</f>
        <v>2.63275668</v>
      </c>
      <c r="G30" s="17">
        <f t="shared" si="17"/>
        <v>1.97456751</v>
      </c>
      <c r="H30" s="17">
        <f t="shared" si="18"/>
        <v>2.2378431779999999</v>
      </c>
      <c r="J30" s="9" t="s">
        <v>15</v>
      </c>
      <c r="K30" s="10">
        <v>6.4</v>
      </c>
      <c r="L30" s="11">
        <v>6.5000000000000002E-2</v>
      </c>
      <c r="M30" s="25">
        <f>SUM(K30*(L30+1))</f>
        <v>6.8159999999999998</v>
      </c>
      <c r="N30" s="14">
        <v>0.1288</v>
      </c>
      <c r="O30" s="8">
        <f t="shared" si="19"/>
        <v>7.6939007999999998</v>
      </c>
      <c r="P30" s="17">
        <f t="shared" si="20"/>
        <v>5.7704255999999994</v>
      </c>
      <c r="Q30" s="17">
        <f t="shared" si="21"/>
        <v>6.5398156799999994</v>
      </c>
      <c r="T30" s="7"/>
    </row>
    <row r="31" spans="1:21" x14ac:dyDescent="0.2">
      <c r="A31" s="9" t="s">
        <v>4</v>
      </c>
      <c r="B31" s="10">
        <v>2.79</v>
      </c>
      <c r="C31" s="11">
        <v>6.5000000000000002E-2</v>
      </c>
      <c r="D31" s="25">
        <f t="shared" si="16"/>
        <v>2.9713499999999997</v>
      </c>
      <c r="E31" s="14">
        <v>0.1288</v>
      </c>
      <c r="F31" s="8">
        <f t="shared" si="22"/>
        <v>3.3540598799999999</v>
      </c>
      <c r="G31" s="17">
        <f t="shared" si="17"/>
        <v>2.51554491</v>
      </c>
      <c r="H31" s="17">
        <f t="shared" si="18"/>
        <v>2.8509508979999998</v>
      </c>
      <c r="J31" s="9" t="s">
        <v>14</v>
      </c>
      <c r="K31" s="10">
        <v>6.64</v>
      </c>
      <c r="L31" s="11">
        <v>0.1</v>
      </c>
      <c r="M31" s="25">
        <f>SUM(K31*(L31+1))</f>
        <v>7.3040000000000003</v>
      </c>
      <c r="N31" s="14">
        <v>0.1288</v>
      </c>
      <c r="O31" s="8">
        <f t="shared" si="19"/>
        <v>8.2447552000000002</v>
      </c>
      <c r="P31" s="17">
        <f t="shared" si="20"/>
        <v>6.1835664000000001</v>
      </c>
      <c r="Q31" s="17">
        <f t="shared" si="21"/>
        <v>7.0080419200000001</v>
      </c>
    </row>
    <row r="32" spans="1:21" x14ac:dyDescent="0.2">
      <c r="A32" s="9" t="s">
        <v>5</v>
      </c>
      <c r="B32" s="10">
        <v>3.47</v>
      </c>
      <c r="C32" s="11">
        <v>0.1</v>
      </c>
      <c r="D32" s="25">
        <f t="shared" si="16"/>
        <v>3.8170000000000006</v>
      </c>
      <c r="E32" s="14">
        <v>0.1288</v>
      </c>
      <c r="F32" s="8">
        <f t="shared" si="22"/>
        <v>4.3086296000000006</v>
      </c>
      <c r="G32" s="17">
        <f t="shared" si="17"/>
        <v>3.2314722000000007</v>
      </c>
      <c r="H32" s="17">
        <f t="shared" si="18"/>
        <v>3.6623351600000005</v>
      </c>
    </row>
    <row r="33" spans="1:17" x14ac:dyDescent="0.2">
      <c r="A33" s="9" t="s">
        <v>6</v>
      </c>
      <c r="B33" s="10">
        <v>3.63</v>
      </c>
      <c r="C33" s="11">
        <v>0.1</v>
      </c>
      <c r="D33" s="25">
        <f t="shared" si="16"/>
        <v>3.9930000000000003</v>
      </c>
      <c r="E33" s="14">
        <v>0.1288</v>
      </c>
      <c r="F33" s="8">
        <f t="shared" si="22"/>
        <v>4.5072984000000007</v>
      </c>
      <c r="G33" s="17">
        <f t="shared" si="17"/>
        <v>3.3804738000000008</v>
      </c>
      <c r="H33" s="17">
        <f t="shared" si="18"/>
        <v>3.8312036400000005</v>
      </c>
    </row>
    <row r="34" spans="1:17" x14ac:dyDescent="0.2">
      <c r="A34" s="9" t="s">
        <v>7</v>
      </c>
      <c r="B34" s="10">
        <v>4.84</v>
      </c>
      <c r="C34" s="11">
        <v>0.1</v>
      </c>
      <c r="D34" s="25">
        <f t="shared" si="16"/>
        <v>5.3239999999999998</v>
      </c>
      <c r="E34" s="14">
        <v>0.1288</v>
      </c>
      <c r="F34" s="8">
        <f t="shared" si="22"/>
        <v>6.0097312000000001</v>
      </c>
      <c r="G34" s="17">
        <f t="shared" si="17"/>
        <v>4.5072983999999998</v>
      </c>
      <c r="H34" s="17">
        <f t="shared" si="18"/>
        <v>5.1082715199999997</v>
      </c>
    </row>
    <row r="35" spans="1:17" x14ac:dyDescent="0.2">
      <c r="A35" s="9" t="s">
        <v>13</v>
      </c>
      <c r="B35" s="10">
        <v>5.7</v>
      </c>
      <c r="C35" s="11">
        <v>0.1</v>
      </c>
      <c r="D35" s="25">
        <f t="shared" si="16"/>
        <v>6.2700000000000005</v>
      </c>
      <c r="E35" s="14">
        <v>0.1288</v>
      </c>
      <c r="F35" s="8">
        <f t="shared" si="22"/>
        <v>7.0775760000000005</v>
      </c>
      <c r="G35" s="17">
        <f t="shared" si="17"/>
        <v>5.3081820000000004</v>
      </c>
      <c r="H35" s="17">
        <f t="shared" si="18"/>
        <v>6.0159396000000003</v>
      </c>
    </row>
    <row r="36" spans="1:17" ht="6" customHeight="1" x14ac:dyDescent="0.2"/>
    <row r="37" spans="1:17" x14ac:dyDescent="0.2">
      <c r="A37" s="18" t="s">
        <v>26</v>
      </c>
      <c r="B37" s="18"/>
      <c r="C37" s="18"/>
      <c r="D37" s="18"/>
      <c r="E37" s="18"/>
      <c r="F37" s="18"/>
      <c r="G37" s="18"/>
      <c r="H37" s="18"/>
      <c r="J37" s="18" t="s">
        <v>20</v>
      </c>
      <c r="K37" s="18"/>
      <c r="L37" s="18"/>
      <c r="M37" s="18"/>
      <c r="N37" s="18"/>
      <c r="O37" s="18"/>
      <c r="P37" s="18"/>
      <c r="Q37" s="18"/>
    </row>
    <row r="38" spans="1:17" ht="12" customHeight="1" x14ac:dyDescent="0.2">
      <c r="A38" s="20" t="s">
        <v>0</v>
      </c>
      <c r="B38" s="13" t="s">
        <v>1</v>
      </c>
      <c r="C38" s="13" t="s">
        <v>16</v>
      </c>
      <c r="D38" s="33" t="s">
        <v>29</v>
      </c>
      <c r="E38" s="33" t="s">
        <v>28</v>
      </c>
      <c r="F38" s="30" t="s">
        <v>31</v>
      </c>
      <c r="G38" s="22" t="s">
        <v>19</v>
      </c>
      <c r="H38" s="22"/>
      <c r="J38" s="20" t="s">
        <v>0</v>
      </c>
      <c r="K38" s="13" t="s">
        <v>1</v>
      </c>
      <c r="L38" s="13" t="s">
        <v>16</v>
      </c>
      <c r="M38" s="33" t="s">
        <v>29</v>
      </c>
      <c r="N38" s="33" t="s">
        <v>28</v>
      </c>
      <c r="O38" s="30" t="s">
        <v>31</v>
      </c>
      <c r="P38" s="22" t="s">
        <v>19</v>
      </c>
      <c r="Q38" s="22"/>
    </row>
    <row r="39" spans="1:17" x14ac:dyDescent="0.2">
      <c r="A39" s="21"/>
      <c r="B39" s="2"/>
      <c r="C39" s="2"/>
      <c r="D39" s="13" t="s">
        <v>30</v>
      </c>
      <c r="E39" s="13" t="s">
        <v>17</v>
      </c>
      <c r="F39" s="31"/>
      <c r="G39" s="12">
        <v>0.75</v>
      </c>
      <c r="H39" s="12">
        <v>0.85</v>
      </c>
      <c r="J39" s="21"/>
      <c r="K39" s="2"/>
      <c r="L39" s="2"/>
      <c r="M39" s="13" t="s">
        <v>30</v>
      </c>
      <c r="N39" s="13" t="s">
        <v>17</v>
      </c>
      <c r="O39" s="31"/>
      <c r="P39" s="12">
        <v>0.75</v>
      </c>
      <c r="Q39" s="12">
        <v>0.85</v>
      </c>
    </row>
    <row r="40" spans="1:17" x14ac:dyDescent="0.2">
      <c r="A40" s="9" t="s">
        <v>2</v>
      </c>
      <c r="B40" s="10">
        <v>19.8</v>
      </c>
      <c r="C40" s="11">
        <v>0.03</v>
      </c>
      <c r="D40" s="25">
        <f t="shared" ref="D40:D46" si="23">SUM(B40*(C40+1))</f>
        <v>20.394000000000002</v>
      </c>
      <c r="E40" s="14">
        <v>0.1288</v>
      </c>
      <c r="F40" s="15">
        <f>(D40*(1+E40))</f>
        <v>23.020747200000002</v>
      </c>
      <c r="G40" s="16">
        <f t="shared" ref="G40:G46" si="24">SUM(F40*0.75)</f>
        <v>17.265560400000002</v>
      </c>
      <c r="H40" s="16">
        <f t="shared" ref="H40:H46" si="25">SUM(F40*0.85)</f>
        <v>19.567635120000002</v>
      </c>
      <c r="J40" s="9" t="s">
        <v>2</v>
      </c>
      <c r="K40" s="10">
        <v>9.9</v>
      </c>
      <c r="L40" s="11">
        <v>0.03</v>
      </c>
      <c r="M40" s="25">
        <f t="shared" ref="M40:M46" si="26">SUM(K40*(L40+1))</f>
        <v>10.197000000000001</v>
      </c>
      <c r="N40" s="14">
        <v>0.1288</v>
      </c>
      <c r="O40" s="15">
        <f>(M40*(1+N40))</f>
        <v>11.510373600000001</v>
      </c>
      <c r="P40" s="16">
        <f t="shared" ref="P40:P46" si="27">SUM(O40*0.75)</f>
        <v>8.6327802000000009</v>
      </c>
      <c r="Q40" s="16">
        <f t="shared" ref="Q40:Q46" si="28">SUM(O40*0.85)</f>
        <v>9.783817560000001</v>
      </c>
    </row>
    <row r="41" spans="1:17" x14ac:dyDescent="0.2">
      <c r="A41" s="9" t="s">
        <v>3</v>
      </c>
      <c r="B41" s="10">
        <v>2.19</v>
      </c>
      <c r="C41" s="11">
        <v>6.5000000000000002E-2</v>
      </c>
      <c r="D41" s="25">
        <f t="shared" si="23"/>
        <v>2.3323499999999999</v>
      </c>
      <c r="E41" s="14">
        <v>0.1288</v>
      </c>
      <c r="F41" s="8">
        <f t="shared" ref="F41:F46" si="29">(D41*(1+E41))</f>
        <v>2.63275668</v>
      </c>
      <c r="G41" s="17">
        <f t="shared" si="24"/>
        <v>1.97456751</v>
      </c>
      <c r="H41" s="17">
        <f t="shared" si="25"/>
        <v>2.2378431779999999</v>
      </c>
      <c r="J41" s="9" t="s">
        <v>3</v>
      </c>
      <c r="K41" s="10">
        <v>1.1000000000000001</v>
      </c>
      <c r="L41" s="11">
        <v>6.5000000000000002E-2</v>
      </c>
      <c r="M41" s="25">
        <f t="shared" si="26"/>
        <v>1.1715</v>
      </c>
      <c r="N41" s="14">
        <v>0.1288</v>
      </c>
      <c r="O41" s="8">
        <f t="shared" ref="O41:O46" si="30">(M41*(1+N41))</f>
        <v>1.3223891999999999</v>
      </c>
      <c r="P41" s="17">
        <f t="shared" si="27"/>
        <v>0.99179189999999995</v>
      </c>
      <c r="Q41" s="17">
        <f t="shared" si="28"/>
        <v>1.12403082</v>
      </c>
    </row>
    <row r="42" spans="1:17" x14ac:dyDescent="0.2">
      <c r="A42" s="9" t="s">
        <v>4</v>
      </c>
      <c r="B42" s="10">
        <v>2.79</v>
      </c>
      <c r="C42" s="11">
        <v>6.5000000000000002E-2</v>
      </c>
      <c r="D42" s="25">
        <f t="shared" si="23"/>
        <v>2.9713499999999997</v>
      </c>
      <c r="E42" s="14">
        <v>0.1288</v>
      </c>
      <c r="F42" s="8">
        <f t="shared" si="29"/>
        <v>3.3540598799999999</v>
      </c>
      <c r="G42" s="17">
        <f t="shared" si="24"/>
        <v>2.51554491</v>
      </c>
      <c r="H42" s="17">
        <f t="shared" si="25"/>
        <v>2.8509508979999998</v>
      </c>
      <c r="J42" s="9" t="s">
        <v>4</v>
      </c>
      <c r="K42" s="10">
        <v>1.4</v>
      </c>
      <c r="L42" s="11">
        <v>6.5000000000000002E-2</v>
      </c>
      <c r="M42" s="25">
        <f t="shared" si="26"/>
        <v>1.4909999999999999</v>
      </c>
      <c r="N42" s="14">
        <v>0.1288</v>
      </c>
      <c r="O42" s="8">
        <f t="shared" si="30"/>
        <v>1.6830407999999999</v>
      </c>
      <c r="P42" s="17">
        <f t="shared" si="27"/>
        <v>1.2622806</v>
      </c>
      <c r="Q42" s="17">
        <f t="shared" si="28"/>
        <v>1.4305846799999999</v>
      </c>
    </row>
    <row r="43" spans="1:17" x14ac:dyDescent="0.2">
      <c r="A43" s="9" t="s">
        <v>5</v>
      </c>
      <c r="B43" s="10">
        <v>3.47</v>
      </c>
      <c r="C43" s="11">
        <v>0.1</v>
      </c>
      <c r="D43" s="25">
        <f t="shared" si="23"/>
        <v>3.8170000000000006</v>
      </c>
      <c r="E43" s="14">
        <v>0.1288</v>
      </c>
      <c r="F43" s="8">
        <f t="shared" si="29"/>
        <v>4.3086296000000006</v>
      </c>
      <c r="G43" s="17">
        <f t="shared" si="24"/>
        <v>3.2314722000000007</v>
      </c>
      <c r="H43" s="17">
        <f t="shared" si="25"/>
        <v>3.6623351600000005</v>
      </c>
      <c r="J43" s="9" t="s">
        <v>5</v>
      </c>
      <c r="K43" s="10">
        <v>3.47</v>
      </c>
      <c r="L43" s="11">
        <v>0.1</v>
      </c>
      <c r="M43" s="25">
        <f t="shared" si="26"/>
        <v>3.8170000000000006</v>
      </c>
      <c r="N43" s="14">
        <v>0.1288</v>
      </c>
      <c r="O43" s="8">
        <f t="shared" si="30"/>
        <v>4.3086296000000006</v>
      </c>
      <c r="P43" s="17">
        <f t="shared" si="27"/>
        <v>3.2314722000000007</v>
      </c>
      <c r="Q43" s="17">
        <f t="shared" si="28"/>
        <v>3.6623351600000005</v>
      </c>
    </row>
    <row r="44" spans="1:17" x14ac:dyDescent="0.2">
      <c r="A44" s="9" t="s">
        <v>6</v>
      </c>
      <c r="B44" s="10">
        <v>3.63</v>
      </c>
      <c r="C44" s="11">
        <v>0.1</v>
      </c>
      <c r="D44" s="25">
        <f t="shared" si="23"/>
        <v>3.9930000000000003</v>
      </c>
      <c r="E44" s="14">
        <v>0.1288</v>
      </c>
      <c r="F44" s="8">
        <f t="shared" si="29"/>
        <v>4.5072984000000007</v>
      </c>
      <c r="G44" s="17">
        <f t="shared" si="24"/>
        <v>3.3804738000000008</v>
      </c>
      <c r="H44" s="17">
        <f t="shared" si="25"/>
        <v>3.8312036400000005</v>
      </c>
      <c r="J44" s="9" t="s">
        <v>6</v>
      </c>
      <c r="K44" s="10">
        <v>3.63</v>
      </c>
      <c r="L44" s="11">
        <v>0.1</v>
      </c>
      <c r="M44" s="25">
        <f t="shared" si="26"/>
        <v>3.9930000000000003</v>
      </c>
      <c r="N44" s="14">
        <v>0.1288</v>
      </c>
      <c r="O44" s="8">
        <f t="shared" si="30"/>
        <v>4.5072984000000007</v>
      </c>
      <c r="P44" s="17">
        <f t="shared" si="27"/>
        <v>3.3804738000000008</v>
      </c>
      <c r="Q44" s="17">
        <f t="shared" si="28"/>
        <v>3.8312036400000005</v>
      </c>
    </row>
    <row r="45" spans="1:17" x14ac:dyDescent="0.2">
      <c r="A45" s="9" t="s">
        <v>7</v>
      </c>
      <c r="B45" s="10">
        <v>4.84</v>
      </c>
      <c r="C45" s="11">
        <v>0.1</v>
      </c>
      <c r="D45" s="25">
        <f t="shared" si="23"/>
        <v>5.3239999999999998</v>
      </c>
      <c r="E45" s="14">
        <v>0.1288</v>
      </c>
      <c r="F45" s="8">
        <f t="shared" si="29"/>
        <v>6.0097312000000001</v>
      </c>
      <c r="G45" s="17">
        <f t="shared" si="24"/>
        <v>4.5072983999999998</v>
      </c>
      <c r="H45" s="17">
        <f t="shared" si="25"/>
        <v>5.1082715199999997</v>
      </c>
      <c r="J45" s="9" t="s">
        <v>7</v>
      </c>
      <c r="K45" s="10">
        <v>4.84</v>
      </c>
      <c r="L45" s="11">
        <v>0.1</v>
      </c>
      <c r="M45" s="25">
        <f t="shared" si="26"/>
        <v>5.3239999999999998</v>
      </c>
      <c r="N45" s="14">
        <v>0.1288</v>
      </c>
      <c r="O45" s="8">
        <f t="shared" si="30"/>
        <v>6.0097312000000001</v>
      </c>
      <c r="P45" s="17">
        <f t="shared" si="27"/>
        <v>4.5072983999999998</v>
      </c>
      <c r="Q45" s="17">
        <f t="shared" si="28"/>
        <v>5.1082715199999997</v>
      </c>
    </row>
    <row r="46" spans="1:17" x14ac:dyDescent="0.2">
      <c r="A46" s="9" t="s">
        <v>13</v>
      </c>
      <c r="B46" s="10">
        <v>5.7</v>
      </c>
      <c r="C46" s="11">
        <v>0.1</v>
      </c>
      <c r="D46" s="25">
        <f t="shared" si="23"/>
        <v>6.2700000000000005</v>
      </c>
      <c r="E46" s="14">
        <v>0.1288</v>
      </c>
      <c r="F46" s="8">
        <f t="shared" si="29"/>
        <v>7.0775760000000005</v>
      </c>
      <c r="G46" s="17">
        <f t="shared" si="24"/>
        <v>5.3081820000000004</v>
      </c>
      <c r="H46" s="17">
        <f t="shared" si="25"/>
        <v>6.0159396000000003</v>
      </c>
      <c r="J46" s="9" t="s">
        <v>13</v>
      </c>
      <c r="K46" s="10">
        <v>5.7</v>
      </c>
      <c r="L46" s="11">
        <v>0.1</v>
      </c>
      <c r="M46" s="25">
        <f t="shared" si="26"/>
        <v>6.2700000000000005</v>
      </c>
      <c r="N46" s="14">
        <v>0.1288</v>
      </c>
      <c r="O46" s="8">
        <f t="shared" si="30"/>
        <v>7.0775760000000005</v>
      </c>
      <c r="P46" s="17">
        <f t="shared" si="27"/>
        <v>5.3081820000000004</v>
      </c>
      <c r="Q46" s="17">
        <f t="shared" si="28"/>
        <v>6.0159396000000003</v>
      </c>
    </row>
    <row r="47" spans="1:17" ht="7.5" customHeight="1" x14ac:dyDescent="0.2"/>
    <row r="48" spans="1:17" x14ac:dyDescent="0.2">
      <c r="A48" s="4"/>
    </row>
  </sheetData>
  <mergeCells count="34">
    <mergeCell ref="P38:Q38"/>
    <mergeCell ref="A38:A39"/>
    <mergeCell ref="F38:F39"/>
    <mergeCell ref="G38:H38"/>
    <mergeCell ref="J16:J17"/>
    <mergeCell ref="O16:O17"/>
    <mergeCell ref="J27:J28"/>
    <mergeCell ref="O27:O28"/>
    <mergeCell ref="J38:J39"/>
    <mergeCell ref="O38:O39"/>
    <mergeCell ref="A37:H37"/>
    <mergeCell ref="J37:Q37"/>
    <mergeCell ref="A27:A28"/>
    <mergeCell ref="F27:F28"/>
    <mergeCell ref="G27:H27"/>
    <mergeCell ref="P27:Q27"/>
    <mergeCell ref="A1:Q2"/>
    <mergeCell ref="F5:F6"/>
    <mergeCell ref="A5:A6"/>
    <mergeCell ref="G5:H5"/>
    <mergeCell ref="J5:J6"/>
    <mergeCell ref="O5:O6"/>
    <mergeCell ref="P5:Q5"/>
    <mergeCell ref="A4:H4"/>
    <mergeCell ref="J4:Q4"/>
    <mergeCell ref="A3:Q3"/>
    <mergeCell ref="A15:H15"/>
    <mergeCell ref="J15:Q15"/>
    <mergeCell ref="A26:H26"/>
    <mergeCell ref="J26:Q26"/>
    <mergeCell ref="A16:A17"/>
    <mergeCell ref="F16:F17"/>
    <mergeCell ref="G16:H16"/>
    <mergeCell ref="P16:Q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%12,88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JoaoClaudio</dc:creator>
  <cp:lastModifiedBy>JoaoClaudio</cp:lastModifiedBy>
  <cp:lastPrinted>2016-01-14T10:15:46Z</cp:lastPrinted>
  <dcterms:created xsi:type="dcterms:W3CDTF">2014-11-14T16:54:01Z</dcterms:created>
  <dcterms:modified xsi:type="dcterms:W3CDTF">2016-01-14T11:09:11Z</dcterms:modified>
</cp:coreProperties>
</file>